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ngridVehusheia\Odin Prosjekt AS Dropbox\OP\Kunder\Lindesnes kommune\12217_ Tak Vigelandshallen\03_Konkurransegrunnlag\TIl QA\"/>
    </mc:Choice>
  </mc:AlternateContent>
  <xr:revisionPtr revIDLastSave="0" documentId="13_ncr:1_{3769618C-451C-42A5-92A9-ADBBDF3E6C77}" xr6:coauthVersionLast="47" xr6:coauthVersionMax="47" xr10:uidLastSave="{00000000-0000-0000-0000-000000000000}"/>
  <bookViews>
    <workbookView xWindow="15700" yWindow="1200" windowWidth="30590" windowHeight="19200" xr2:uid="{CB490831-9605-409E-B53F-4F4D88800C8D}"/>
  </bookViews>
  <sheets>
    <sheet name="Ark1" sheetId="2" r:id="rId1"/>
  </sheets>
  <definedNames>
    <definedName name="_xlnm.Print_Area" localSheetId="0">'Ark1'!$B:$F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9" i="2" l="1"/>
  <c r="F20" i="2" s="1"/>
  <c r="F14" i="2"/>
  <c r="F15" i="2"/>
</calcChain>
</file>

<file path=xl/sharedStrings.xml><?xml version="1.0" encoding="utf-8"?>
<sst xmlns="http://schemas.openxmlformats.org/spreadsheetml/2006/main" count="22" uniqueCount="22">
  <si>
    <t>Kontaktperson:</t>
  </si>
  <si>
    <t>Sum</t>
  </si>
  <si>
    <t>Antall</t>
  </si>
  <si>
    <t>Enhet</t>
  </si>
  <si>
    <t>Timepris tilleggsarbeid</t>
  </si>
  <si>
    <t>Påslag materialer</t>
  </si>
  <si>
    <t>%</t>
  </si>
  <si>
    <r>
      <t xml:space="preserve">Alle priser </t>
    </r>
    <r>
      <rPr>
        <b/>
        <sz val="14"/>
        <color rgb="FFC00000"/>
        <rFont val="Calibri"/>
        <family val="2"/>
        <scheme val="minor"/>
      </rPr>
      <t>eks mva</t>
    </r>
  </si>
  <si>
    <t>Firma/Entreprenør:</t>
  </si>
  <si>
    <t>Fyll inn tall i de blå cellene</t>
  </si>
  <si>
    <t>OBS: Anslåtte mengder oppgitt i skjema, endelige mengder avregnes etter utført arbeid</t>
  </si>
  <si>
    <r>
      <t>Enhetspriser tilleggsarbeid</t>
    </r>
    <r>
      <rPr>
        <sz val="11"/>
        <color theme="1"/>
        <rFont val="Calibri"/>
        <family val="2"/>
        <scheme val="minor"/>
      </rPr>
      <t xml:space="preserve"> </t>
    </r>
    <r>
      <rPr>
        <sz val="10"/>
        <color theme="1"/>
        <rFont val="Calibri"/>
        <family val="2"/>
        <scheme val="minor"/>
      </rPr>
      <t>(</t>
    </r>
    <r>
      <rPr>
        <i/>
        <sz val="10"/>
        <color theme="1"/>
        <rFont val="Calibri"/>
        <family val="2"/>
        <scheme val="minor"/>
      </rPr>
      <t>fiktive mengder</t>
    </r>
    <r>
      <rPr>
        <sz val="10"/>
        <color theme="1"/>
        <rFont val="Calibri"/>
        <family val="2"/>
        <scheme val="minor"/>
      </rPr>
      <t>)</t>
    </r>
  </si>
  <si>
    <t>Fyll inn</t>
  </si>
  <si>
    <t>kr/t</t>
  </si>
  <si>
    <t>OPPSUMMERT - Til evaluering</t>
  </si>
  <si>
    <t>Estimert areal
[kvm]</t>
  </si>
  <si>
    <r>
      <t xml:space="preserve">Totalsum, </t>
    </r>
    <r>
      <rPr>
        <i/>
        <sz val="12"/>
        <color theme="1"/>
        <rFont val="Calibri"/>
        <family val="2"/>
        <scheme val="minor"/>
      </rPr>
      <t>inkl. timepriser og påslag</t>
    </r>
  </si>
  <si>
    <t xml:space="preserve">SUM
</t>
  </si>
  <si>
    <t xml:space="preserve">Pris
</t>
  </si>
  <si>
    <t xml:space="preserve">Prisskjema - Utskiftning tak </t>
  </si>
  <si>
    <t>Rehabilitering totalkostnad</t>
  </si>
  <si>
    <t>Lindesneshallen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</si>
</sst>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kr&quot;\ #,##0.00"/>
    <numFmt numFmtId="165" formatCode="0&quot; timer&quot;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rgb="FFC00000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i/>
      <sz val="10"/>
      <color rgb="FFC0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34">
    <xf numFmtId="0" fontId="0" fillId="0" borderId="0" xfId="0"/>
    <xf numFmtId="0" fontId="2" fillId="0" borderId="0" xfId="0" applyFont="1"/>
    <xf numFmtId="0" fontId="0" fillId="3" borderId="0" xfId="0" applyFill="1"/>
    <xf numFmtId="0" fontId="2" fillId="3" borderId="0" xfId="0" applyFont="1" applyFill="1"/>
    <xf numFmtId="0" fontId="1" fillId="3" borderId="0" xfId="0" applyFont="1" applyFill="1"/>
    <xf numFmtId="0" fontId="6" fillId="3" borderId="0" xfId="0" applyFont="1" applyFill="1"/>
    <xf numFmtId="0" fontId="0" fillId="3" borderId="0" xfId="0" applyFill="1" applyAlignment="1">
      <alignment horizontal="left" vertical="center" wrapText="1"/>
    </xf>
    <xf numFmtId="164" fontId="0" fillId="3" borderId="0" xfId="0" applyNumberFormat="1" applyFill="1"/>
    <xf numFmtId="0" fontId="1" fillId="3" borderId="0" xfId="0" applyFont="1" applyFill="1" applyAlignment="1">
      <alignment horizontal="left" vertical="center"/>
    </xf>
    <xf numFmtId="0" fontId="1" fillId="3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left" vertical="center" wrapText="1"/>
    </xf>
    <xf numFmtId="164" fontId="0" fillId="5" borderId="1" xfId="0" applyNumberFormat="1" applyFill="1" applyBorder="1" applyAlignment="1">
      <alignment horizontal="center" vertical="center"/>
    </xf>
    <xf numFmtId="9" fontId="0" fillId="5" borderId="1" xfId="1" applyFont="1" applyFill="1" applyBorder="1" applyAlignment="1">
      <alignment horizontal="center" vertical="center"/>
    </xf>
    <xf numFmtId="0" fontId="9" fillId="3" borderId="0" xfId="0" applyFont="1" applyFill="1" applyAlignment="1">
      <alignment horizontal="left" vertical="center"/>
    </xf>
    <xf numFmtId="0" fontId="3" fillId="3" borderId="0" xfId="0" applyFont="1" applyFill="1" applyAlignment="1">
      <alignment horizontal="left"/>
    </xf>
    <xf numFmtId="0" fontId="9" fillId="3" borderId="3" xfId="0" applyFont="1" applyFill="1" applyBorder="1" applyAlignment="1">
      <alignment vertical="center" wrapText="1"/>
    </xf>
    <xf numFmtId="0" fontId="9" fillId="3" borderId="2" xfId="0" applyFont="1" applyFill="1" applyBorder="1" applyAlignment="1">
      <alignment vertical="center"/>
    </xf>
    <xf numFmtId="165" fontId="0" fillId="5" borderId="0" xfId="0" applyNumberFormat="1" applyFill="1" applyAlignment="1">
      <alignment horizontal="center" vertical="center"/>
    </xf>
    <xf numFmtId="164" fontId="1" fillId="4" borderId="1" xfId="0" applyNumberFormat="1" applyFont="1" applyFill="1" applyBorder="1" applyAlignment="1">
      <alignment vertical="center"/>
    </xf>
    <xf numFmtId="0" fontId="1" fillId="0" borderId="5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164" fontId="11" fillId="3" borderId="0" xfId="0" applyNumberFormat="1" applyFont="1" applyFill="1"/>
    <xf numFmtId="0" fontId="1" fillId="4" borderId="1" xfId="0" applyFont="1" applyFill="1" applyBorder="1" applyAlignment="1">
      <alignment horizontal="center" vertical="center" wrapText="1"/>
    </xf>
    <xf numFmtId="164" fontId="9" fillId="6" borderId="1" xfId="0" applyNumberFormat="1" applyFont="1" applyFill="1" applyBorder="1" applyAlignment="1">
      <alignment horizontal="right"/>
    </xf>
    <xf numFmtId="0" fontId="0" fillId="7" borderId="2" xfId="0" applyFill="1" applyBorder="1"/>
    <xf numFmtId="0" fontId="0" fillId="7" borderId="4" xfId="0" applyFill="1" applyBorder="1"/>
    <xf numFmtId="0" fontId="1" fillId="7" borderId="1" xfId="0" applyFont="1" applyFill="1" applyBorder="1" applyAlignment="1">
      <alignment horizontal="center" vertical="center" wrapText="1"/>
    </xf>
    <xf numFmtId="164" fontId="0" fillId="7" borderId="1" xfId="0" applyNumberFormat="1" applyFill="1" applyBorder="1" applyAlignment="1">
      <alignment horizontal="center" vertical="center"/>
    </xf>
    <xf numFmtId="9" fontId="0" fillId="7" borderId="1" xfId="1" applyFont="1" applyFill="1" applyBorder="1" applyAlignment="1">
      <alignment horizontal="center" vertical="center"/>
    </xf>
    <xf numFmtId="0" fontId="0" fillId="3" borderId="1" xfId="0" applyFill="1" applyBorder="1"/>
    <xf numFmtId="0" fontId="0" fillId="7" borderId="1" xfId="0" applyFill="1" applyBorder="1"/>
    <xf numFmtId="0" fontId="0" fillId="2" borderId="1" xfId="0" applyFill="1" applyBorder="1"/>
    <xf numFmtId="164" fontId="1" fillId="4" borderId="1" xfId="0" applyNumberFormat="1" applyFont="1" applyFill="1" applyBorder="1"/>
  </cellXfs>
  <cellStyles count="2">
    <cellStyle name="Normal" xfId="0" builtinId="0"/>
    <cellStyle name="Pros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152400</xdr:colOff>
      <xdr:row>2</xdr:row>
      <xdr:rowOff>0</xdr:rowOff>
    </xdr:from>
    <xdr:to>
      <xdr:col>6</xdr:col>
      <xdr:colOff>107950</xdr:colOff>
      <xdr:row>5</xdr:row>
      <xdr:rowOff>88900</xdr:rowOff>
    </xdr:to>
    <xdr:sp macro="" textlink="">
      <xdr:nvSpPr>
        <xdr:cNvPr id="2" name="TekstSylinder 1">
          <a:extLst>
            <a:ext uri="{FF2B5EF4-FFF2-40B4-BE49-F238E27FC236}">
              <a16:creationId xmlns:a16="http://schemas.microsoft.com/office/drawing/2014/main" id="{40333D42-C6CB-C378-36A7-6B1E0699CB6F}"/>
            </a:ext>
          </a:extLst>
        </xdr:cNvPr>
        <xdr:cNvSpPr txBox="1"/>
      </xdr:nvSpPr>
      <xdr:spPr>
        <a:xfrm>
          <a:off x="5695950" y="469900"/>
          <a:ext cx="2184400" cy="641350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nb-NO" sz="1000"/>
            <a:t>Totalkostnaden</a:t>
          </a:r>
          <a:r>
            <a:rPr lang="nb-NO" sz="1000" baseline="0"/>
            <a:t> for rehabilitering inkluderer alt. Også flere slukt eller annet som burde byttes.</a:t>
          </a:r>
          <a:endParaRPr lang="nb-NO" sz="1000"/>
        </a:p>
      </xdr:txBody>
    </xdr:sp>
    <xdr:clientData/>
  </xdr:twoCellAnchor>
</xdr:wsDr>
</file>

<file path=xl/theme/theme1.xml><?xml version="1.0" encoding="utf-8"?>
<a:theme xmlns:a="http://schemas.openxmlformats.org/drawingml/2006/main" name="Office 2013 – 2022-tema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DC6C7B-B3FA-439B-BBAD-8279466F2FB6}">
  <sheetPr>
    <pageSetUpPr fitToPage="1"/>
  </sheetPr>
  <dimension ref="B1:J30"/>
  <sheetViews>
    <sheetView tabSelected="1" zoomScale="140" zoomScaleNormal="140" workbookViewId="0">
      <selection activeCell="C26" sqref="C26"/>
    </sheetView>
  </sheetViews>
  <sheetFormatPr baseColWidth="10" defaultColWidth="11.453125" defaultRowHeight="14.5" x14ac:dyDescent="0.35"/>
  <cols>
    <col min="1" max="1" width="1.54296875" style="2" customWidth="1"/>
    <col min="2" max="2" width="17.54296875" style="2" customWidth="1"/>
    <col min="3" max="3" width="47.453125" style="2" customWidth="1"/>
    <col min="4" max="4" width="12.81640625" style="2" bestFit="1" customWidth="1"/>
    <col min="5" max="5" width="19.453125" style="2" customWidth="1"/>
    <col min="6" max="6" width="12.453125" style="2" customWidth="1"/>
    <col min="7" max="7" width="15.54296875" style="2" bestFit="1" customWidth="1"/>
    <col min="8" max="8" width="8.54296875" style="2" customWidth="1"/>
    <col min="9" max="9" width="10.54296875" style="2" customWidth="1"/>
    <col min="10" max="10" width="11.453125" style="2" bestFit="1" customWidth="1"/>
    <col min="11" max="11" width="8.54296875" style="2" customWidth="1"/>
    <col min="12" max="12" width="10.54296875" style="2" customWidth="1"/>
    <col min="13" max="13" width="11.1796875" style="2" bestFit="1" customWidth="1"/>
    <col min="14" max="14" width="8.54296875" style="2" customWidth="1"/>
    <col min="15" max="15" width="11.453125" style="2" bestFit="1" customWidth="1"/>
    <col min="16" max="16" width="13.453125" style="2" customWidth="1"/>
    <col min="17" max="16384" width="11.453125" style="2"/>
  </cols>
  <sheetData>
    <row r="1" spans="2:6" ht="18.5" x14ac:dyDescent="0.45">
      <c r="B1" s="1" t="s">
        <v>19</v>
      </c>
    </row>
    <row r="2" spans="2:6" ht="18.5" x14ac:dyDescent="0.45">
      <c r="B2" s="3" t="s">
        <v>7</v>
      </c>
    </row>
    <row r="3" spans="2:6" x14ac:dyDescent="0.35">
      <c r="B3" s="4" t="s">
        <v>8</v>
      </c>
      <c r="C3" s="25"/>
      <c r="D3" s="26"/>
    </row>
    <row r="4" spans="2:6" x14ac:dyDescent="0.35">
      <c r="B4" s="4" t="s">
        <v>0</v>
      </c>
      <c r="C4" s="25"/>
      <c r="D4" s="26"/>
    </row>
    <row r="5" spans="2:6" x14ac:dyDescent="0.35">
      <c r="B5" s="5" t="s">
        <v>9</v>
      </c>
    </row>
    <row r="6" spans="2:6" x14ac:dyDescent="0.35">
      <c r="B6" s="5" t="s">
        <v>10</v>
      </c>
    </row>
    <row r="7" spans="2:6" x14ac:dyDescent="0.35">
      <c r="B7" s="5"/>
    </row>
    <row r="8" spans="2:6" ht="29" x14ac:dyDescent="0.35">
      <c r="B8" s="19"/>
      <c r="C8" s="20"/>
      <c r="D8" s="21" t="s">
        <v>15</v>
      </c>
      <c r="E8" s="27" t="s">
        <v>18</v>
      </c>
      <c r="F8" s="23" t="s">
        <v>17</v>
      </c>
    </row>
    <row r="9" spans="2:6" x14ac:dyDescent="0.35">
      <c r="B9" s="30" t="s">
        <v>21</v>
      </c>
      <c r="C9" s="30" t="s">
        <v>20</v>
      </c>
      <c r="D9" s="32">
        <v>1290</v>
      </c>
      <c r="E9" s="31"/>
      <c r="F9" s="33">
        <f>E9</f>
        <v>0</v>
      </c>
    </row>
    <row r="11" spans="2:6" x14ac:dyDescent="0.35">
      <c r="B11" s="6"/>
      <c r="C11" s="7"/>
    </row>
    <row r="12" spans="2:6" x14ac:dyDescent="0.35">
      <c r="B12" s="8" t="s">
        <v>11</v>
      </c>
      <c r="F12" s="7"/>
    </row>
    <row r="13" spans="2:6" x14ac:dyDescent="0.35">
      <c r="C13" s="9" t="s">
        <v>2</v>
      </c>
      <c r="D13" s="9" t="s">
        <v>3</v>
      </c>
      <c r="E13" s="9" t="s">
        <v>12</v>
      </c>
      <c r="F13" s="9" t="s">
        <v>1</v>
      </c>
    </row>
    <row r="14" spans="2:6" ht="29" x14ac:dyDescent="0.35">
      <c r="B14" s="10" t="s">
        <v>4</v>
      </c>
      <c r="C14" s="17">
        <v>100</v>
      </c>
      <c r="D14" s="11" t="s">
        <v>13</v>
      </c>
      <c r="E14" s="28"/>
      <c r="F14" s="18">
        <f>C14*E14</f>
        <v>0</v>
      </c>
    </row>
    <row r="15" spans="2:6" x14ac:dyDescent="0.35">
      <c r="B15" s="10" t="s">
        <v>5</v>
      </c>
      <c r="C15" s="11">
        <v>100000</v>
      </c>
      <c r="D15" s="12" t="s">
        <v>6</v>
      </c>
      <c r="E15" s="29"/>
      <c r="F15" s="18">
        <f>C15*E15</f>
        <v>0</v>
      </c>
    </row>
    <row r="16" spans="2:6" x14ac:dyDescent="0.35">
      <c r="B16" s="22"/>
      <c r="F16" s="7"/>
    </row>
    <row r="17" spans="2:10" x14ac:dyDescent="0.35">
      <c r="B17" s="6"/>
      <c r="C17" s="7"/>
    </row>
    <row r="18" spans="2:10" ht="15.5" x14ac:dyDescent="0.35">
      <c r="B18" s="13" t="s">
        <v>14</v>
      </c>
      <c r="C18" s="7"/>
      <c r="G18" s="7"/>
    </row>
    <row r="19" spans="2:10" x14ac:dyDescent="0.35">
      <c r="C19" s="7"/>
      <c r="E19" s="7"/>
    </row>
    <row r="20" spans="2:10" ht="15.5" x14ac:dyDescent="0.35">
      <c r="B20" s="16" t="s">
        <v>16</v>
      </c>
      <c r="C20" s="15"/>
      <c r="D20" s="15"/>
      <c r="E20" s="15"/>
      <c r="F20" s="24">
        <f>F9+$F$14+$F$15</f>
        <v>0</v>
      </c>
    </row>
    <row r="21" spans="2:10" x14ac:dyDescent="0.35">
      <c r="B21" s="14"/>
      <c r="J21" s="7"/>
    </row>
    <row r="22" spans="2:10" x14ac:dyDescent="0.35">
      <c r="C22" s="7"/>
      <c r="J22" s="7"/>
    </row>
    <row r="24" spans="2:10" x14ac:dyDescent="0.35">
      <c r="C24" s="7"/>
      <c r="G24" s="7"/>
    </row>
    <row r="25" spans="2:10" x14ac:dyDescent="0.35">
      <c r="G25" s="7"/>
    </row>
    <row r="26" spans="2:10" x14ac:dyDescent="0.35">
      <c r="C26" s="7"/>
      <c r="J26" s="7"/>
    </row>
    <row r="27" spans="2:10" x14ac:dyDescent="0.35">
      <c r="J27" s="7"/>
    </row>
    <row r="28" spans="2:10" x14ac:dyDescent="0.35">
      <c r="C28" s="7"/>
      <c r="J28" s="7"/>
    </row>
    <row r="29" spans="2:10" x14ac:dyDescent="0.35">
      <c r="H29" s="7"/>
    </row>
    <row r="30" spans="2:10" x14ac:dyDescent="0.35">
      <c r="I30" s="7"/>
    </row>
  </sheetData>
  <pageMargins left="0.7" right="0.7" top="0.75" bottom="0.75" header="0.3" footer="0.3"/>
  <pageSetup paperSize="9" scale="89" fitToHeight="0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3210BC19D02904CB6A947ED761884D8" ma:contentTypeVersion="2" ma:contentTypeDescription="Opprett et nytt dokument." ma:contentTypeScope="" ma:versionID="e1c3c21387ed058f1a5c1e403ec18508">
  <xsd:schema xmlns:xsd="http://www.w3.org/2001/XMLSchema" xmlns:xs="http://www.w3.org/2001/XMLSchema" xmlns:p="http://schemas.microsoft.com/office/2006/metadata/properties" xmlns:ns2="b1595322-34f6-4fff-b848-aee4394a0925" targetNamespace="http://schemas.microsoft.com/office/2006/metadata/properties" ma:root="true" ma:fieldsID="d351c527b77d73ccd4d7c75385d5ce4e" ns2:_="">
    <xsd:import namespace="b1595322-34f6-4fff-b848-aee4394a092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1595322-34f6-4fff-b848-aee4394a092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11A604E-9AAD-4771-8CB4-DDB1B1CC1BA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1595322-34f6-4fff-b848-aee4394a092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98A486F-BFC8-4AD4-A775-4CBAEC0CCEB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4F426B6-C0CD-462C-92C9-385B631DB891}">
  <ds:schemaRefs>
    <ds:schemaRef ds:uri="http://purl.org/dc/terms/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microsoft.com/office/infopath/2007/PartnerControls"/>
    <ds:schemaRef ds:uri="b1595322-34f6-4fff-b848-aee4394a0925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1</vt:i4>
      </vt:variant>
    </vt:vector>
  </HeadingPairs>
  <TitlesOfParts>
    <vt:vector size="2" baseType="lpstr">
      <vt:lpstr>Ark1</vt:lpstr>
      <vt:lpstr>'Ark1'!Utskriftsområde</vt:lpstr>
    </vt:vector>
  </TitlesOfParts>
  <Manager/>
  <Company>Kristiansand kommune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Svenn Tore Barken</dc:creator>
  <cp:keywords/>
  <dc:description/>
  <cp:lastModifiedBy>Ingrid Vehusheia</cp:lastModifiedBy>
  <cp:revision/>
  <cp:lastPrinted>2020-09-18T18:28:28Z</cp:lastPrinted>
  <dcterms:created xsi:type="dcterms:W3CDTF">2020-08-25T10:25:21Z</dcterms:created>
  <dcterms:modified xsi:type="dcterms:W3CDTF">2026-05-11T10:28:26Z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0x01010003210BC19D02904CB6A947ED761884D8</vt:lpwstr>
  </property>
</Properties>
</file>